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45" yWindow="30" windowWidth="12120" windowHeight="9060"/>
  </bookViews>
  <sheets>
    <sheet name="Anexo A" sheetId="1" r:id="rId1"/>
  </sheets>
  <definedNames>
    <definedName name="_xlnm.Print_Area" localSheetId="0">'Anexo A'!$A$1:$F$55</definedName>
  </definedNames>
  <calcPr calcId="125725"/>
</workbook>
</file>

<file path=xl/calcChain.xml><?xml version="1.0" encoding="utf-8"?>
<calcChain xmlns="http://schemas.openxmlformats.org/spreadsheetml/2006/main">
  <c r="F34" i="1"/>
  <c r="F38" s="1"/>
  <c r="F44"/>
  <c r="F37"/>
  <c r="F35" l="1"/>
  <c r="F39"/>
  <c r="F42"/>
  <c r="F45" s="1"/>
  <c r="F46" s="1"/>
  <c r="F48" l="1"/>
</calcChain>
</file>

<file path=xl/sharedStrings.xml><?xml version="1.0" encoding="utf-8"?>
<sst xmlns="http://schemas.openxmlformats.org/spreadsheetml/2006/main" count="51" uniqueCount="50">
  <si>
    <t>OBJETO DE LAS OBRAS</t>
  </si>
  <si>
    <t>DIRECCION SECTORIAL DE INFRAESTRUCTURA</t>
  </si>
  <si>
    <t>CODICEN</t>
  </si>
  <si>
    <t>MONTO ESTIMADO</t>
  </si>
  <si>
    <t xml:space="preserve"> </t>
  </si>
  <si>
    <t>A</t>
  </si>
  <si>
    <t>MONTO de OBRAS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</si>
  <si>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</si>
  <si>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</si>
  <si>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</si>
  <si>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</si>
  <si>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</si>
  <si>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</si>
  <si>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</si>
  <si>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</si>
  <si>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</si>
  <si>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</si>
  <si>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</si>
  <si>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</si>
  <si>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</si>
  <si>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</si>
  <si>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</si>
  <si>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</si>
  <si>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</si>
  <si>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MONTO TOTAL OFERTADO (C+F+K)</t>
  </si>
  <si>
    <t>Arquitecto Residente</t>
  </si>
  <si>
    <t>ANEXO A     -    CARATULA DE PRESENTACION  DSI</t>
  </si>
  <si>
    <t>MONTO IMPONIBLE (50% de B)</t>
  </si>
  <si>
    <t>DEPARTAMENTO</t>
  </si>
  <si>
    <t>LEYES SOCIALES (66,76% de G)</t>
  </si>
  <si>
    <t>LEYES SOCIALES (66,76% de H)</t>
  </si>
  <si>
    <t>Nº DE PADRON</t>
  </si>
  <si>
    <t>PROPIEDAD DEL BIEN</t>
  </si>
  <si>
    <t>DATOS DEL PADRON</t>
  </si>
  <si>
    <t>IDENTIFICACION DEL LOCAL</t>
  </si>
  <si>
    <t>PROVIDENCIA DE AUTORIZACION</t>
  </si>
  <si>
    <t>ELABORACION DE RECAUDOS</t>
  </si>
  <si>
    <t xml:space="preserve">Plazo de obra: </t>
  </si>
  <si>
    <t>(en días calendario laborables para la construcción)</t>
  </si>
  <si>
    <t>TIPO Y NUMERO</t>
  </si>
  <si>
    <t>(UNIDAD ASESORA DE PROGRAMACION - VIGENCIA 1/22)</t>
  </si>
  <si>
    <t>COMISION DESCENTRALIZADA DE FLORIDA</t>
  </si>
  <si>
    <r>
      <t>Fecha:</t>
    </r>
    <r>
      <rPr>
        <sz val="10"/>
        <rFont val="Arial"/>
        <family val="2"/>
      </rPr>
      <t xml:space="preserve"> 22/03/2022</t>
    </r>
  </si>
  <si>
    <t>FLORIDA</t>
  </si>
  <si>
    <t>POTABILIZACION DEL AGUA</t>
  </si>
  <si>
    <t xml:space="preserve">IMPREVISTOS (10% sobre A) </t>
  </si>
  <si>
    <t>ELISA VIDART</t>
  </si>
  <si>
    <t>ESCUELA Nº 58</t>
  </si>
  <si>
    <t>SIN ESCRITURAR</t>
  </si>
  <si>
    <t>10107 PARTE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</si>
</sst>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sz val="10"/>
      <color rgb="FFFF0000"/>
      <name val="Arial"/>
      <family val="2"/>
    </font>
    <font>
      <b/>
      <sz val="16"/>
      <color theme="0"/>
      <name val="Arial"/>
      <family val="2"/>
    </font>
    <font>
      <b/>
      <sz val="11"/>
      <color indexed="8"/>
      <name val="Futura Md BT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0" fillId="0" borderId="2" xfId="0" applyBorder="1"/>
    <xf numFmtId="0" fontId="4" fillId="0" borderId="0" xfId="0" applyFont="1" applyBorder="1"/>
    <xf numFmtId="0" fontId="10" fillId="0" borderId="0" xfId="0" applyFont="1" applyAlignment="1">
      <alignment horizontal="left"/>
    </xf>
    <xf numFmtId="0" fontId="6" fillId="0" borderId="0" xfId="0" applyFont="1" applyBorder="1"/>
    <xf numFmtId="0" fontId="0" fillId="0" borderId="4" xfId="0" applyBorder="1"/>
    <xf numFmtId="0" fontId="5" fillId="0" borderId="4" xfId="0" applyFont="1" applyBorder="1"/>
    <xf numFmtId="0" fontId="1" fillId="0" borderId="4" xfId="0" applyFon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3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4" fontId="3" fillId="0" borderId="0" xfId="0" applyNumberFormat="1" applyFont="1" applyBorder="1" applyAlignment="1"/>
    <xf numFmtId="0" fontId="9" fillId="0" borderId="0" xfId="0" applyFont="1" applyFill="1" applyBorder="1"/>
    <xf numFmtId="0" fontId="0" fillId="0" borderId="1" xfId="0" applyBorder="1"/>
    <xf numFmtId="0" fontId="1" fillId="0" borderId="2" xfId="0" applyFont="1" applyBorder="1"/>
    <xf numFmtId="0" fontId="7" fillId="0" borderId="0" xfId="0" applyFont="1" applyAlignment="1">
      <alignment horizontal="left"/>
    </xf>
    <xf numFmtId="0" fontId="16" fillId="0" borderId="0" xfId="0" applyFont="1"/>
    <xf numFmtId="0" fontId="9" fillId="0" borderId="0" xfId="0" applyFont="1" applyFill="1" applyBorder="1" applyAlignment="1">
      <alignment horizontal="center"/>
    </xf>
    <xf numFmtId="0" fontId="17" fillId="0" borderId="0" xfId="0" applyFont="1"/>
    <xf numFmtId="0" fontId="7" fillId="0" borderId="5" xfId="0" applyFont="1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8" fillId="0" borderId="4" xfId="0" applyFont="1" applyBorder="1"/>
    <xf numFmtId="0" fontId="3" fillId="0" borderId="4" xfId="0" applyFont="1" applyBorder="1"/>
    <xf numFmtId="0" fontId="0" fillId="0" borderId="3" xfId="0" applyBorder="1"/>
    <xf numFmtId="0" fontId="8" fillId="0" borderId="0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8" fillId="0" borderId="0" xfId="0" applyFont="1"/>
    <xf numFmtId="0" fontId="18" fillId="0" borderId="0" xfId="0" applyFont="1" applyBorder="1"/>
    <xf numFmtId="3" fontId="3" fillId="0" borderId="0" xfId="0" applyNumberFormat="1" applyFont="1" applyFill="1" applyBorder="1" applyAlignment="1"/>
    <xf numFmtId="3" fontId="0" fillId="0" borderId="0" xfId="0" applyNumberFormat="1" applyAlignment="1"/>
    <xf numFmtId="3" fontId="3" fillId="0" borderId="0" xfId="0" applyNumberFormat="1" applyFont="1" applyBorder="1" applyAlignment="1"/>
    <xf numFmtId="0" fontId="19" fillId="4" borderId="0" xfId="0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0" xfId="0" applyFont="1"/>
    <xf numFmtId="0" fontId="10" fillId="0" borderId="0" xfId="0" applyFont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3" fontId="8" fillId="0" borderId="0" xfId="0" applyNumberFormat="1" applyFont="1" applyAlignment="1"/>
    <xf numFmtId="3" fontId="1" fillId="0" borderId="2" xfId="0" applyNumberFormat="1" applyFont="1" applyBorder="1" applyAlignment="1"/>
    <xf numFmtId="3" fontId="1" fillId="0" borderId="2" xfId="0" applyNumberFormat="1" applyFont="1" applyFill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Border="1" applyAlignment="1"/>
    <xf numFmtId="3" fontId="1" fillId="0" borderId="12" xfId="0" applyNumberFormat="1" applyFont="1" applyBorder="1" applyAlignment="1"/>
    <xf numFmtId="0" fontId="1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Border="1" applyAlignment="1"/>
    <xf numFmtId="0" fontId="15" fillId="3" borderId="7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8" fillId="0" borderId="16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609600</xdr:colOff>
      <xdr:row>6</xdr:row>
      <xdr:rowOff>57150</xdr:rowOff>
    </xdr:to>
    <xdr:pic>
      <xdr:nvPicPr>
        <xdr:cNvPr id="1045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0"/>
          <a:ext cx="6086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8:IV57"/>
  <sheetViews>
    <sheetView tabSelected="1" showWhiteSpace="0" view="pageLayout" topLeftCell="A31" zoomScaleNormal="100" workbookViewId="0">
      <selection activeCell="D51" sqref="D51"/>
    </sheetView>
  </sheetViews>
  <sheetFormatPr baseColWidth="10" defaultColWidth="11.28515625" defaultRowHeight="12.75"/>
  <cols>
    <col min="1" max="1" width="4.28515625" customWidth="1"/>
    <col min="2" max="2" width="24.85546875" customWidth="1"/>
    <col min="3" max="3" width="33.140625" customWidth="1"/>
    <col min="4" max="4" width="8.85546875" customWidth="1"/>
    <col min="5" max="5" width="11.28515625" customWidth="1"/>
    <col min="6" max="6" width="10.5703125" customWidth="1"/>
    <col min="7" max="7" width="9.7109375" customWidth="1"/>
    <col min="8" max="8" width="15.28515625" customWidth="1"/>
    <col min="9" max="9" width="6.5703125" customWidth="1"/>
  </cols>
  <sheetData>
    <row r="8" spans="1:256" ht="31.5">
      <c r="A8" s="32" t="s">
        <v>2</v>
      </c>
    </row>
    <row r="9" spans="1:256" ht="24.75">
      <c r="A9" s="17" t="s">
        <v>1</v>
      </c>
      <c r="B9" s="30"/>
    </row>
    <row r="10" spans="1:256" ht="22.5">
      <c r="A10" s="18" t="s">
        <v>41</v>
      </c>
    </row>
    <row r="11" spans="1:256" ht="8.25" customHeight="1">
      <c r="A11" s="19"/>
    </row>
    <row r="12" spans="1:256" ht="18.75" customHeight="1" thickBot="1">
      <c r="A12" s="49" t="s">
        <v>40</v>
      </c>
    </row>
    <row r="13" spans="1:256" ht="21" thickBot="1">
      <c r="A13" s="69" t="s">
        <v>26</v>
      </c>
      <c r="B13" s="70"/>
      <c r="C13" s="70"/>
      <c r="D13" s="70"/>
      <c r="E13" s="70"/>
      <c r="F13" s="71"/>
      <c r="G13" s="47"/>
    </row>
    <row r="14" spans="1:256" ht="18">
      <c r="A14" s="2"/>
      <c r="B14" s="1"/>
      <c r="C14" s="1"/>
      <c r="D14" s="1"/>
      <c r="E14" s="66" t="s">
        <v>42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5.75" thickBot="1">
      <c r="A15" s="10"/>
      <c r="B15" s="10"/>
      <c r="C15" s="10"/>
      <c r="D15" s="10"/>
      <c r="E15" s="10"/>
      <c r="F15" s="10"/>
      <c r="G15" s="1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20.25" customHeight="1" thickBot="1">
      <c r="A16" s="72" t="s">
        <v>34</v>
      </c>
      <c r="B16" s="73"/>
      <c r="C16" s="10"/>
      <c r="D16" s="10"/>
      <c r="E16" s="10"/>
      <c r="F16" s="10"/>
      <c r="G16" s="1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9.5" customHeight="1">
      <c r="A17" s="51" t="s">
        <v>39</v>
      </c>
      <c r="B17" s="52"/>
      <c r="C17" s="74" t="s">
        <v>47</v>
      </c>
      <c r="D17" s="75"/>
      <c r="E17" s="75"/>
      <c r="F17" s="76"/>
      <c r="G17" s="41"/>
      <c r="H17" s="4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20.25" customHeight="1">
      <c r="A18" s="51" t="s">
        <v>28</v>
      </c>
      <c r="B18" s="53"/>
      <c r="C18" s="77" t="s">
        <v>43</v>
      </c>
      <c r="D18" s="75"/>
      <c r="E18" s="75"/>
      <c r="F18" s="76"/>
      <c r="G18" s="4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5.75" thickBot="1">
      <c r="A19" s="54"/>
      <c r="B19" s="55"/>
      <c r="C19" s="50"/>
      <c r="D19" s="50"/>
      <c r="E19" s="50"/>
      <c r="F19" s="50"/>
      <c r="G19" s="4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.75" thickBot="1">
      <c r="A20" s="56"/>
      <c r="B20" s="55"/>
      <c r="C20" s="41"/>
      <c r="D20" s="41"/>
      <c r="E20" s="41"/>
      <c r="F20" s="41"/>
      <c r="G20" s="4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21" customHeight="1" thickBot="1">
      <c r="A21" s="72" t="s">
        <v>33</v>
      </c>
      <c r="B21" s="73"/>
      <c r="C21" s="41"/>
      <c r="D21" s="41"/>
      <c r="E21" s="41"/>
      <c r="F21" s="41"/>
      <c r="G21" s="4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9.5" customHeight="1">
      <c r="A22" s="51" t="s">
        <v>31</v>
      </c>
      <c r="B22" s="57"/>
      <c r="C22" s="74" t="s">
        <v>49</v>
      </c>
      <c r="D22" s="75"/>
      <c r="E22" s="75"/>
      <c r="F22" s="76"/>
      <c r="G22" s="4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22.5" customHeight="1">
      <c r="A23" s="51" t="s">
        <v>32</v>
      </c>
      <c r="B23" s="58"/>
      <c r="C23" s="74" t="s">
        <v>48</v>
      </c>
      <c r="D23" s="75"/>
      <c r="E23" s="75"/>
      <c r="F23" s="76"/>
      <c r="G23" s="4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5">
      <c r="A24" s="56"/>
      <c r="B24" s="55"/>
      <c r="C24" s="41"/>
      <c r="D24" s="41"/>
      <c r="E24" s="41"/>
      <c r="F24" s="41"/>
      <c r="G24" s="4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5.75" thickBot="1">
      <c r="A25" s="59"/>
      <c r="B25" s="59"/>
      <c r="C25" s="10"/>
      <c r="D25" s="10"/>
      <c r="E25" s="10"/>
      <c r="F25" s="10"/>
      <c r="G25" s="1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4.75" customHeight="1" thickBot="1">
      <c r="A26" s="72" t="s">
        <v>36</v>
      </c>
      <c r="B26" s="73"/>
      <c r="C26" s="10"/>
      <c r="D26" s="10"/>
      <c r="E26" s="10"/>
      <c r="F26" s="10"/>
      <c r="G26" s="1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24" customHeight="1">
      <c r="A27" s="51" t="s">
        <v>35</v>
      </c>
      <c r="B27" s="51"/>
      <c r="C27" s="84"/>
      <c r="D27" s="85"/>
      <c r="E27" s="85"/>
      <c r="F27" s="86"/>
      <c r="G27" s="4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7.25" customHeight="1">
      <c r="A28" s="51" t="s">
        <v>0</v>
      </c>
      <c r="B28" s="51"/>
      <c r="C28" s="78" t="s">
        <v>44</v>
      </c>
      <c r="D28" s="79"/>
      <c r="E28" s="79"/>
      <c r="F28" s="80"/>
      <c r="G28" s="24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24" customHeight="1">
      <c r="A29" s="9"/>
      <c r="B29" s="9"/>
      <c r="C29" s="81"/>
      <c r="D29" s="82"/>
      <c r="E29" s="82"/>
      <c r="F29" s="83"/>
      <c r="G29" s="2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9"/>
      <c r="B30" s="9"/>
      <c r="C30" s="24"/>
      <c r="D30" s="24"/>
      <c r="E30" s="24"/>
      <c r="F30" s="24"/>
      <c r="G30" s="24"/>
      <c r="H30" s="6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5.75" thickBot="1">
      <c r="A31" s="29"/>
      <c r="B31" s="29"/>
      <c r="C31" s="29"/>
      <c r="D31" s="29"/>
      <c r="E31" s="29"/>
      <c r="F31" s="10"/>
      <c r="G31" s="1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5.75" thickBot="1">
      <c r="A32" s="87" t="s">
        <v>3</v>
      </c>
      <c r="B32" s="88"/>
      <c r="C32" s="20"/>
      <c r="D32" s="21"/>
      <c r="E32" s="22" t="s">
        <v>4</v>
      </c>
      <c r="F32" s="10"/>
      <c r="G32" s="1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5">
      <c r="A33" s="8" t="s">
        <v>5</v>
      </c>
      <c r="B33" s="89" t="s">
        <v>6</v>
      </c>
      <c r="C33" s="90"/>
      <c r="D33" s="36"/>
      <c r="E33" s="27"/>
      <c r="F33" s="61">
        <v>152500</v>
      </c>
      <c r="G33" s="46"/>
      <c r="H33" s="42"/>
      <c r="I33" s="42"/>
      <c r="J33" s="4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13.5">
      <c r="A34" s="8" t="s">
        <v>7</v>
      </c>
      <c r="B34" s="68" t="s">
        <v>45</v>
      </c>
      <c r="C34" s="35"/>
      <c r="D34" s="39"/>
      <c r="E34" s="7"/>
      <c r="F34" s="61">
        <f>F33*0.1</f>
        <v>15250</v>
      </c>
      <c r="G34" s="46"/>
      <c r="H34" s="42"/>
      <c r="I34" s="42"/>
      <c r="J34" s="4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13.5">
      <c r="A35" s="8" t="s">
        <v>8</v>
      </c>
      <c r="B35" s="38" t="s">
        <v>9</v>
      </c>
      <c r="C35" s="12"/>
      <c r="D35" s="37" t="s">
        <v>4</v>
      </c>
      <c r="E35" s="27"/>
      <c r="F35" s="62">
        <f>(F33+F34)</f>
        <v>167750</v>
      </c>
      <c r="G35" s="44"/>
      <c r="H35" s="42"/>
      <c r="I35" s="42"/>
      <c r="J35" s="4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13.5">
      <c r="D36" s="21"/>
      <c r="F36" s="63"/>
      <c r="G36" s="44"/>
      <c r="H36" s="42"/>
      <c r="I36" s="42"/>
      <c r="J36" s="4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5">
      <c r="A37" s="8" t="s">
        <v>10</v>
      </c>
      <c r="B37" s="38" t="s">
        <v>11</v>
      </c>
      <c r="C37" s="12"/>
      <c r="D37" s="37"/>
      <c r="E37" s="12"/>
      <c r="F37" s="62">
        <f>(F33*0.22)</f>
        <v>33550</v>
      </c>
      <c r="G37" s="44"/>
      <c r="H37" s="42"/>
      <c r="I37" s="42"/>
      <c r="J37" s="4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5">
      <c r="A38" s="8" t="s">
        <v>12</v>
      </c>
      <c r="B38" s="89" t="s">
        <v>13</v>
      </c>
      <c r="C38" s="90"/>
      <c r="D38" s="13"/>
      <c r="E38" s="12"/>
      <c r="F38" s="62">
        <f>F34*0.22</f>
        <v>3355</v>
      </c>
      <c r="G38" s="44"/>
      <c r="H38" s="42"/>
      <c r="I38" s="42"/>
      <c r="J38" s="4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5">
      <c r="A39" s="28" t="s">
        <v>14</v>
      </c>
      <c r="B39" s="92" t="s">
        <v>15</v>
      </c>
      <c r="C39" s="93"/>
      <c r="D39" s="14"/>
      <c r="E39" s="12"/>
      <c r="F39" s="61">
        <f>F37+F38</f>
        <v>36905</v>
      </c>
      <c r="G39" s="46"/>
      <c r="H39" s="42"/>
      <c r="I39" s="42"/>
      <c r="J39" s="4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F40" s="60"/>
      <c r="G40" s="45"/>
      <c r="H40" s="42"/>
      <c r="I40" s="42"/>
      <c r="J40" s="4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3.5">
      <c r="A41" s="8" t="s">
        <v>16</v>
      </c>
      <c r="B41" s="89" t="s">
        <v>17</v>
      </c>
      <c r="C41" s="90"/>
      <c r="D41" s="12"/>
      <c r="E41" s="27"/>
      <c r="F41" s="61">
        <v>50000</v>
      </c>
      <c r="G41" s="46"/>
      <c r="H41" s="43"/>
      <c r="I41" s="42"/>
      <c r="J41" s="4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3.5">
      <c r="A42" s="8" t="s">
        <v>18</v>
      </c>
      <c r="B42" s="15" t="s">
        <v>27</v>
      </c>
      <c r="C42" s="16"/>
      <c r="D42" s="12"/>
      <c r="E42" s="27"/>
      <c r="F42" s="61">
        <f>F34*0.5</f>
        <v>7625</v>
      </c>
      <c r="G42" s="46"/>
      <c r="H42" s="43"/>
      <c r="I42" s="42"/>
      <c r="J42" s="4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5">
      <c r="B43" s="23"/>
      <c r="C43" s="23"/>
      <c r="D43" s="7"/>
      <c r="E43" s="7"/>
      <c r="F43" s="64"/>
      <c r="G43" s="46"/>
      <c r="H43" s="43"/>
      <c r="I43" s="42"/>
      <c r="J43" s="4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5">
      <c r="A44" s="8" t="s">
        <v>19</v>
      </c>
      <c r="B44" s="94" t="s">
        <v>29</v>
      </c>
      <c r="C44" s="90"/>
      <c r="D44" s="90"/>
      <c r="E44" s="27"/>
      <c r="F44" s="61">
        <f>F41*0.6676</f>
        <v>33380</v>
      </c>
      <c r="G44" s="46"/>
      <c r="H44" s="43"/>
      <c r="I44" s="42"/>
      <c r="J44" s="4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5">
      <c r="A45" s="8" t="s">
        <v>20</v>
      </c>
      <c r="B45" s="48" t="s">
        <v>30</v>
      </c>
      <c r="C45" s="24"/>
      <c r="D45" s="24"/>
      <c r="E45" s="7"/>
      <c r="F45" s="61">
        <f>F42*0.6676</f>
        <v>5090.45</v>
      </c>
      <c r="G45" s="46"/>
      <c r="H45" s="43"/>
      <c r="I45" s="42"/>
      <c r="J45" s="4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13.5">
      <c r="A46" s="8" t="s">
        <v>21</v>
      </c>
      <c r="B46" s="15" t="s">
        <v>22</v>
      </c>
      <c r="C46" s="16"/>
      <c r="D46" s="16"/>
      <c r="E46" s="27"/>
      <c r="F46" s="61">
        <f>F44+F45</f>
        <v>38470.449999999997</v>
      </c>
      <c r="G46" s="46"/>
      <c r="H46" s="43"/>
      <c r="I46" s="42"/>
      <c r="J46" s="4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3.5" thickBot="1">
      <c r="F47" s="60"/>
      <c r="G47" s="45"/>
      <c r="H47" s="42"/>
      <c r="I47" s="42"/>
      <c r="J47" s="4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4.25" thickBot="1">
      <c r="A48" s="8" t="s">
        <v>23</v>
      </c>
      <c r="B48" s="89" t="s">
        <v>24</v>
      </c>
      <c r="C48" s="90"/>
      <c r="D48" s="12"/>
      <c r="E48" s="12"/>
      <c r="F48" s="65">
        <f>F35+F39+F46</f>
        <v>243125.45</v>
      </c>
      <c r="G48" s="46"/>
      <c r="H48" s="42"/>
      <c r="I48" s="42"/>
      <c r="J48" s="4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5">
      <c r="A49" s="7"/>
      <c r="B49" s="24"/>
      <c r="C49" s="24"/>
      <c r="D49" s="7"/>
      <c r="E49" s="25"/>
      <c r="F49" s="10"/>
      <c r="G49" s="10"/>
      <c r="H49" s="4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B50" s="66" t="s">
        <v>37</v>
      </c>
      <c r="C50" s="6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B51" s="67" t="s">
        <v>38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5"/>
      <c r="B52" s="26"/>
      <c r="C52" s="7"/>
      <c r="D52" s="26"/>
      <c r="E52" s="31"/>
      <c r="F52" s="31"/>
      <c r="G52" s="31"/>
      <c r="H52" s="1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5" thickBot="1">
      <c r="E53" s="91"/>
      <c r="F53" s="91"/>
      <c r="G53" s="40"/>
      <c r="H53" s="7"/>
      <c r="I53" s="35"/>
      <c r="J53" s="35"/>
      <c r="K53" s="35"/>
      <c r="L53" s="7"/>
      <c r="M53" s="7"/>
    </row>
    <row r="54" spans="1:256">
      <c r="E54" s="33" t="s">
        <v>25</v>
      </c>
      <c r="F54" s="33"/>
      <c r="G54" s="34"/>
      <c r="H54" s="7"/>
      <c r="I54" s="34"/>
      <c r="J54" s="34"/>
      <c r="K54" s="34"/>
      <c r="L54" s="7"/>
      <c r="M54" s="7"/>
    </row>
    <row r="55" spans="1:256">
      <c r="C55" s="4"/>
      <c r="E55" s="49" t="s">
        <v>46</v>
      </c>
      <c r="H55" s="7"/>
      <c r="I55" s="7"/>
      <c r="J55" s="7"/>
      <c r="K55" s="7"/>
    </row>
    <row r="56" spans="1:256">
      <c r="C56" s="4"/>
      <c r="H56" s="7"/>
      <c r="I56" s="7"/>
      <c r="J56" s="7"/>
      <c r="K56" s="7"/>
    </row>
    <row r="57" spans="1:256">
      <c r="C57" s="4"/>
      <c r="H57" s="7"/>
      <c r="I57" s="7"/>
      <c r="J57" s="7"/>
      <c r="K57" s="7"/>
    </row>
  </sheetData>
  <mergeCells count="18">
    <mergeCell ref="B38:C38"/>
    <mergeCell ref="B48:C48"/>
    <mergeCell ref="E53:F53"/>
    <mergeCell ref="B39:C39"/>
    <mergeCell ref="B41:C41"/>
    <mergeCell ref="B44:D44"/>
    <mergeCell ref="C28:F29"/>
    <mergeCell ref="C27:F27"/>
    <mergeCell ref="A26:B26"/>
    <mergeCell ref="A32:B32"/>
    <mergeCell ref="B33:C33"/>
    <mergeCell ref="A13:F13"/>
    <mergeCell ref="A16:B16"/>
    <mergeCell ref="C17:F17"/>
    <mergeCell ref="C22:F22"/>
    <mergeCell ref="C23:F23"/>
    <mergeCell ref="C18:F18"/>
    <mergeCell ref="A21:B21"/>
  </mergeCells>
  <phoneticPr fontId="0" type="noConversion"/>
  <pageMargins left="0.6692913385826772" right="0" top="7.874015748031496E-2" bottom="3.937007874015748E-2" header="0.31496062992125984" footer="0.51181102362204722"/>
  <pageSetup paperSize="9" scale="93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A</vt:lpstr>
      <vt:lpstr>'Anexo A'!Área_de_impresión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Windows User</cp:lastModifiedBy>
  <cp:revision>1</cp:revision>
  <cp:lastPrinted>2022-03-22T22:12:04Z</cp:lastPrinted>
  <dcterms:created xsi:type="dcterms:W3CDTF">2002-09-18T13:57:24Z</dcterms:created>
  <dcterms:modified xsi:type="dcterms:W3CDTF">2022-03-22T22:13:14Z</dcterms:modified>
</cp:coreProperties>
</file>